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filterPrivacy="1" defaultThemeVersion="124226"/>
  <bookViews>
    <workbookView xWindow="240" yWindow="165" windowWidth="14805" windowHeight="7950"/>
  </bookViews>
  <sheets>
    <sheet name="КУС_ДС" sheetId="1" r:id="rId1"/>
    <sheet name="КУС_КС" sheetId="2" r:id="rId2"/>
  </sheets>
  <definedNames>
    <definedName name="_xlnm._FilterDatabase" localSheetId="1" hidden="1">КУС_КС!$B$6:$K$52</definedName>
    <definedName name="_xlnm.Print_Titles" localSheetId="0">КУС_ДС!$6:$6</definedName>
    <definedName name="_xlnm.Print_Area" localSheetId="0">КУС_ДС!$A$1:$G$75</definedName>
    <definedName name="_xlnm.Print_Area" localSheetId="1">КУС_КС!$A$1:$G$64</definedName>
  </definedNames>
  <calcPr calcId="162913"/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8" i="2" l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</calcChain>
</file>

<file path=xl/sharedStrings.xml><?xml version="1.0" encoding="utf-8"?>
<sst xmlns="http://schemas.openxmlformats.org/spreadsheetml/2006/main" count="268" uniqueCount="105">
  <si>
    <t>Код МО</t>
  </si>
  <si>
    <t>Наименование МО</t>
  </si>
  <si>
    <t>Уровень</t>
  </si>
  <si>
    <t>Подуровень</t>
  </si>
  <si>
    <t>Итоговый КУС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</si>
  <si>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</si>
  <si>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</si>
  <si>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</si>
  <si>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</si>
  <si>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</si>
  <si>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</si>
  <si>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</si>
  <si>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</si>
  <si>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</si>
  <si>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</si>
  <si>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</si>
  <si>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</si>
  <si>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</si>
  <si>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</si>
  <si>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</si>
  <si>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</si>
  <si>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</si>
  <si>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</si>
  <si>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</si>
  <si>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</si>
  <si>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</si>
  <si>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</si>
  <si>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</si>
  <si>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</si>
  <si>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</si>
  <si>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</si>
  <si>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</si>
  <si>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</si>
  <si>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</si>
  <si>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</si>
  <si>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</si>
  <si>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</si>
  <si>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</si>
  <si>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</si>
  <si>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</si>
  <si>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</si>
  <si>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</si>
  <si>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</si>
  <si>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</si>
  <si>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</si>
  <si>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</si>
  <si>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</si>
  <si>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</si>
  <si>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</si>
  <si>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</si>
  <si>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</si>
  <si>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</si>
  <si>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</si>
  <si>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</si>
  <si>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</si>
  <si>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</si>
  <si>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</si>
  <si>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</si>
  <si>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</si>
  <si>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</si>
  <si>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</si>
  <si>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№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</si>
  <si>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</si>
  <si>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</si>
  <si>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</si>
  <si>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</si>
  <si>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</si>
  <si>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Б</t>
  </si>
  <si>
    <t>Г</t>
  </si>
  <si>
    <r>
      <t>Установленные коэффициенты уровня оказания медицинской помощи в условиях</t>
    </r>
    <r>
      <rPr>
        <b/>
        <u/>
        <sz val="12"/>
        <color theme="1"/>
        <rFont val="Times New Roman"/>
        <family val="1"/>
        <charset val="204"/>
      </rPr>
      <t xml:space="preserve"> дневного стационара</t>
    </r>
    <r>
      <rPr>
        <sz val="12"/>
        <color theme="1"/>
        <rFont val="Times New Roman"/>
        <family val="1"/>
        <charset val="204"/>
      </rPr>
      <t xml:space="preserve"> в разрезе медицинских организаций, участвующих в реализации территориальной программы ОМС в 2017 году</t>
    </r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</si>
  <si>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круглосуточного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разрезе медицинских организаций, участвующих в реализации территориальной программы ОМС в 2017 году</t>
    </r>
  </si>
  <si>
    <t>Подписи сторон:</t>
  </si>
  <si>
    <t>№ п/п</t>
  </si>
  <si>
    <t>Приложение 24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</si>
  <si>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23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</si>
  <si>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 xml:space="preserve">А </t>
  </si>
  <si>
    <t xml:space="preserve">Б </t>
  </si>
  <si>
    <t xml:space="preserve">В </t>
  </si>
  <si>
    <t xml:space="preserve">Г </t>
  </si>
  <si>
    <t xml:space="preserve">Д </t>
  </si>
  <si>
    <t>Коэффициент дифференциации (Кдиф)</t>
  </si>
  <si>
    <t>МЧУ ДПО "НЕФРОСОВЕТ"</t>
  </si>
  <si>
    <t>ООО "ДИАЛАМ"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</si>
  <si>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</si>
  <si>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</si>
  <si>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</si>
  <si>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</si>
  <si>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</si>
  <si>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</si>
  <si>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</si>
  <si>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П.Г. Овечкин</t>
  </si>
  <si>
    <t>О.Г. Меньшикова</t>
  </si>
  <si>
    <t>А.А. Суровов</t>
  </si>
  <si>
    <t xml:space="preserve">Председатель комиссии,
директор Департамента здравоохранения ХМАО-Югры                                         ____________________________________    </t>
  </si>
  <si>
    <t xml:space="preserve">Секретарь комиссии,
директор Территориального фонда
обязательного медицинского страхования  ХМАО-Югры                                      ____________________________________    </t>
  </si>
  <si>
    <t xml:space="preserve">Член комиссии,
заместитель директора
Департамента здравоохранения ХМАО-Югры                                                       ____________________________________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</si>
  <si>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____________________________________    </t>
  </si>
  <si>
    <t xml:space="preserve">Член комиссии,
директор Югорского филиала
АО «Страховая компания «СОГАЗ-Мед»                                                               ____________________________________    </t>
  </si>
  <si>
    <t xml:space="preserve">Член комиссии,
генеральный директор 
ОАО «Страховая медицинская компания «Югория-Мед»                                       ____________________________________    </t>
  </si>
  <si>
    <t xml:space="preserve">Член комиссии,
президент Некоммерческого партнерства 
«Ассоциацияработников здравоохранения ХМАО-Югры»                                     ____________________________________    </t>
  </si>
  <si>
    <t xml:space="preserve">Член комиссии,
член Некоммерческого партнерства
«Ассоциация работников здравоохранения ХМАО-Югры»                                     ____________________________________    </t>
  </si>
  <si>
    <t xml:space="preserve">Член комиссии,
председатель окружной организации профсоюза
работников здравоохранения                                                                                ____________________________________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</si>
  <si>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         ____________________________________    </t>
  </si>
  <si>
    <t>Приложение 4
к Дополнительному соглашению 5
 от 15.03.2017</t>
  </si>
  <si>
    <t>Приложение 5
к Дополнительному соглашению 5
 от 15.03.2017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</si>
</sst>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2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7" fillId="0" borderId="0" xfId="1" applyFont="1" applyFill="1" applyAlignment="1">
      <alignment wrapText="1"/>
    </xf>
    <xf numFmtId="0" fontId="2" fillId="0" borderId="1" xfId="0" applyFont="1" applyBorder="1" applyAlignment="1">
      <alignment horizont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left"/>
    </xf>
    <xf numFmtId="0" fontId="9" fillId="0" borderId="0" xfId="1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view="pageBreakPreview" zoomScale="85" zoomScaleNormal="100" zoomScaleSheetLayoutView="85" workbookViewId="0">
      <selection activeCell="A2" sqref="A2:G2"/>
    </sheetView>
  </sheetViews>
  <sheetFormatPr defaultRowHeight="15.75" x14ac:dyDescent="0.25"/>
  <cols>
    <col min="1" max="1" width="7.28515625" style="4" customWidth="1"/>
    <col min="2" max="2" width="9.85546875" style="4" customWidth="1"/>
    <col min="3" max="3" width="90.140625" style="4" customWidth="1"/>
    <col min="4" max="4" width="9.28515625" style="4" customWidth="1"/>
    <col min="5" max="5" width="12.5703125" style="4" customWidth="1"/>
    <col min="6" max="6" width="12.42578125" style="4" customWidth="1"/>
    <col min="7" max="7" width="18.28515625" style="9" customWidth="1"/>
    <col min="8" max="16384" width="9.140625" style="4"/>
  </cols>
  <sheetData>
    <row r="1" spans="1:7" ht="50.25" customHeight="1" x14ac:dyDescent="0.25">
      <c r="A1" s="19" t="s">
        <v>103</v>
      </c>
      <c r="B1" s="19"/>
      <c r="C1" s="19"/>
      <c r="D1" s="19"/>
      <c r="E1" s="19"/>
      <c r="F1" s="19"/>
      <c r="G1" s="19"/>
    </row>
    <row r="2" spans="1:7" ht="81" customHeight="1" x14ac:dyDescent="0.25">
      <c r="A2" s="20" t="s">
        <v>74</v>
      </c>
      <c r="B2" s="20"/>
      <c r="C2" s="20"/>
      <c r="D2" s="20"/>
      <c r="E2" s="20"/>
      <c r="F2" s="20"/>
      <c r="G2" s="20"/>
    </row>
    <row r="4" spans="1:7" ht="38.25" customHeight="1" x14ac:dyDescent="0.25">
      <c r="A4" s="18" t="s">
        <v>69</v>
      </c>
      <c r="B4" s="18"/>
      <c r="C4" s="18"/>
      <c r="D4" s="18"/>
      <c r="E4" s="18"/>
      <c r="F4" s="18"/>
    </row>
    <row r="6" spans="1:7" s="3" customFormat="1" ht="63" customHeight="1" x14ac:dyDescent="0.25">
      <c r="A6" s="5" t="s">
        <v>61</v>
      </c>
      <c r="B6" s="5" t="s">
        <v>0</v>
      </c>
      <c r="C6" s="5" t="s">
        <v>1</v>
      </c>
      <c r="D6" s="5" t="s">
        <v>2</v>
      </c>
      <c r="E6" s="5" t="s">
        <v>3</v>
      </c>
      <c r="F6" s="5" t="s">
        <v>4</v>
      </c>
      <c r="G6" s="14" t="s">
        <v>80</v>
      </c>
    </row>
    <row r="7" spans="1:7" x14ac:dyDescent="0.25">
      <c r="A7" s="5">
        <v>1</v>
      </c>
      <c r="B7" s="6">
        <v>810032</v>
      </c>
      <c r="C7" s="6" t="s">
        <v>15</v>
      </c>
      <c r="D7" s="5">
        <v>1</v>
      </c>
      <c r="E7" s="5" t="s">
        <v>75</v>
      </c>
      <c r="F7" s="6">
        <v>0.80049999999999999</v>
      </c>
      <c r="G7" s="14">
        <v>1</v>
      </c>
    </row>
    <row r="8" spans="1:7" x14ac:dyDescent="0.25">
      <c r="A8" s="5">
        <f>A7+1</f>
        <v>2</v>
      </c>
      <c r="B8" s="6">
        <v>810062</v>
      </c>
      <c r="C8" s="6" t="s">
        <v>6</v>
      </c>
      <c r="D8" s="5">
        <v>1</v>
      </c>
      <c r="E8" s="5" t="s">
        <v>75</v>
      </c>
      <c r="F8" s="6">
        <v>0.80049999999999999</v>
      </c>
      <c r="G8" s="14">
        <v>1</v>
      </c>
    </row>
    <row r="9" spans="1:7" x14ac:dyDescent="0.25">
      <c r="A9" s="5">
        <f t="shared" ref="A9:A63" si="0">A8+1</f>
        <v>3</v>
      </c>
      <c r="B9" s="6">
        <v>810076</v>
      </c>
      <c r="C9" s="6" t="s">
        <v>9</v>
      </c>
      <c r="D9" s="5">
        <v>1</v>
      </c>
      <c r="E9" s="5" t="s">
        <v>75</v>
      </c>
      <c r="F9" s="6">
        <v>0.80049999999999999</v>
      </c>
      <c r="G9" s="14">
        <v>1</v>
      </c>
    </row>
    <row r="10" spans="1:7" x14ac:dyDescent="0.25">
      <c r="A10" s="5">
        <f t="shared" si="0"/>
        <v>4</v>
      </c>
      <c r="B10" s="6">
        <v>810122</v>
      </c>
      <c r="C10" s="6" t="s">
        <v>22</v>
      </c>
      <c r="D10" s="5">
        <v>1</v>
      </c>
      <c r="E10" s="5" t="s">
        <v>75</v>
      </c>
      <c r="F10" s="6">
        <v>0.80049999999999999</v>
      </c>
      <c r="G10" s="14">
        <v>1</v>
      </c>
    </row>
    <row r="11" spans="1:7" x14ac:dyDescent="0.25">
      <c r="A11" s="5">
        <f t="shared" si="0"/>
        <v>5</v>
      </c>
      <c r="B11" s="6">
        <v>810123</v>
      </c>
      <c r="C11" s="6" t="s">
        <v>23</v>
      </c>
      <c r="D11" s="5">
        <v>1</v>
      </c>
      <c r="E11" s="5" t="s">
        <v>75</v>
      </c>
      <c r="F11" s="6">
        <v>0.80049999999999999</v>
      </c>
      <c r="G11" s="14">
        <v>1</v>
      </c>
    </row>
    <row r="12" spans="1:7" x14ac:dyDescent="0.25">
      <c r="A12" s="5">
        <f t="shared" si="0"/>
        <v>6</v>
      </c>
      <c r="B12" s="6">
        <v>810125</v>
      </c>
      <c r="C12" s="6" t="s">
        <v>24</v>
      </c>
      <c r="D12" s="5">
        <v>1</v>
      </c>
      <c r="E12" s="5" t="s">
        <v>75</v>
      </c>
      <c r="F12" s="6">
        <v>0.80049999999999999</v>
      </c>
      <c r="G12" s="14">
        <v>1</v>
      </c>
    </row>
    <row r="13" spans="1:7" x14ac:dyDescent="0.25">
      <c r="A13" s="5">
        <f t="shared" si="0"/>
        <v>7</v>
      </c>
      <c r="B13" s="6">
        <v>810139</v>
      </c>
      <c r="C13" s="6" t="s">
        <v>5</v>
      </c>
      <c r="D13" s="5">
        <v>1</v>
      </c>
      <c r="E13" s="5" t="s">
        <v>75</v>
      </c>
      <c r="F13" s="6">
        <v>0.80049999999999999</v>
      </c>
      <c r="G13" s="14">
        <v>1</v>
      </c>
    </row>
    <row r="14" spans="1:7" x14ac:dyDescent="0.25">
      <c r="A14" s="5">
        <f t="shared" si="0"/>
        <v>8</v>
      </c>
      <c r="B14" s="6">
        <v>810159</v>
      </c>
      <c r="C14" s="6" t="s">
        <v>10</v>
      </c>
      <c r="D14" s="5">
        <v>1</v>
      </c>
      <c r="E14" s="5" t="s">
        <v>75</v>
      </c>
      <c r="F14" s="6">
        <v>0.80049999999999999</v>
      </c>
      <c r="G14" s="14">
        <v>1</v>
      </c>
    </row>
    <row r="15" spans="1:7" x14ac:dyDescent="0.25">
      <c r="A15" s="5">
        <f t="shared" si="0"/>
        <v>9</v>
      </c>
      <c r="B15" s="6">
        <v>810160</v>
      </c>
      <c r="C15" s="6" t="s">
        <v>11</v>
      </c>
      <c r="D15" s="5">
        <v>1</v>
      </c>
      <c r="E15" s="5" t="s">
        <v>75</v>
      </c>
      <c r="F15" s="6">
        <v>0.80049999999999999</v>
      </c>
      <c r="G15" s="14">
        <v>1</v>
      </c>
    </row>
    <row r="16" spans="1:7" x14ac:dyDescent="0.25">
      <c r="A16" s="5">
        <f t="shared" si="0"/>
        <v>10</v>
      </c>
      <c r="B16" s="6">
        <v>810302</v>
      </c>
      <c r="C16" s="6" t="s">
        <v>31</v>
      </c>
      <c r="D16" s="5">
        <v>1</v>
      </c>
      <c r="E16" s="5" t="s">
        <v>75</v>
      </c>
      <c r="F16" s="6">
        <v>0.80049999999999999</v>
      </c>
      <c r="G16" s="14">
        <v>1</v>
      </c>
    </row>
    <row r="17" spans="1:7" x14ac:dyDescent="0.25">
      <c r="A17" s="5">
        <f t="shared" si="0"/>
        <v>11</v>
      </c>
      <c r="B17" s="6">
        <v>810001</v>
      </c>
      <c r="C17" s="6" t="s">
        <v>12</v>
      </c>
      <c r="D17" s="5">
        <v>1</v>
      </c>
      <c r="E17" s="5" t="s">
        <v>67</v>
      </c>
      <c r="F17" s="6">
        <v>0.94299999999999995</v>
      </c>
      <c r="G17" s="14">
        <v>1.2</v>
      </c>
    </row>
    <row r="18" spans="1:7" x14ac:dyDescent="0.25">
      <c r="A18" s="5">
        <f t="shared" si="0"/>
        <v>12</v>
      </c>
      <c r="B18" s="6">
        <v>810058</v>
      </c>
      <c r="C18" s="6" t="s">
        <v>17</v>
      </c>
      <c r="D18" s="5">
        <v>1</v>
      </c>
      <c r="E18" s="5" t="s">
        <v>67</v>
      </c>
      <c r="F18" s="6">
        <v>0.94299999999999995</v>
      </c>
      <c r="G18" s="14">
        <v>1</v>
      </c>
    </row>
    <row r="19" spans="1:7" x14ac:dyDescent="0.25">
      <c r="A19" s="5">
        <f t="shared" si="0"/>
        <v>13</v>
      </c>
      <c r="B19" s="6">
        <v>810074</v>
      </c>
      <c r="C19" s="6" t="s">
        <v>8</v>
      </c>
      <c r="D19" s="5">
        <v>1</v>
      </c>
      <c r="E19" s="5" t="s">
        <v>67</v>
      </c>
      <c r="F19" s="6">
        <v>0.94299999999999995</v>
      </c>
      <c r="G19" s="14">
        <v>1</v>
      </c>
    </row>
    <row r="20" spans="1:7" x14ac:dyDescent="0.25">
      <c r="A20" s="10">
        <f t="shared" si="0"/>
        <v>14</v>
      </c>
      <c r="B20" s="11">
        <v>810244</v>
      </c>
      <c r="C20" s="11" t="s">
        <v>81</v>
      </c>
      <c r="D20" s="12">
        <v>1</v>
      </c>
      <c r="E20" s="12" t="s">
        <v>77</v>
      </c>
      <c r="F20" s="13">
        <v>1</v>
      </c>
      <c r="G20" s="14">
        <v>1</v>
      </c>
    </row>
    <row r="21" spans="1:7" x14ac:dyDescent="0.25">
      <c r="A21" s="10">
        <f t="shared" si="0"/>
        <v>15</v>
      </c>
      <c r="B21" s="11">
        <v>810216</v>
      </c>
      <c r="C21" s="11" t="s">
        <v>82</v>
      </c>
      <c r="D21" s="12">
        <v>1</v>
      </c>
      <c r="E21" s="12" t="s">
        <v>77</v>
      </c>
      <c r="F21" s="13">
        <v>1</v>
      </c>
      <c r="G21" s="14">
        <v>1</v>
      </c>
    </row>
    <row r="22" spans="1:7" x14ac:dyDescent="0.25">
      <c r="A22" s="5">
        <f t="shared" si="0"/>
        <v>16</v>
      </c>
      <c r="B22" s="6">
        <v>810004</v>
      </c>
      <c r="C22" s="6" t="s">
        <v>36</v>
      </c>
      <c r="D22" s="5">
        <v>1</v>
      </c>
      <c r="E22" s="5" t="s">
        <v>78</v>
      </c>
      <c r="F22" s="6">
        <v>1.0854999999999999</v>
      </c>
      <c r="G22" s="14">
        <v>1</v>
      </c>
    </row>
    <row r="23" spans="1:7" x14ac:dyDescent="0.25">
      <c r="A23" s="5">
        <f t="shared" si="0"/>
        <v>17</v>
      </c>
      <c r="B23" s="6">
        <v>810009</v>
      </c>
      <c r="C23" s="6" t="s">
        <v>13</v>
      </c>
      <c r="D23" s="5">
        <v>1</v>
      </c>
      <c r="E23" s="5" t="s">
        <v>78</v>
      </c>
      <c r="F23" s="6">
        <v>1.0854999999999999</v>
      </c>
      <c r="G23" s="14">
        <v>1.2</v>
      </c>
    </row>
    <row r="24" spans="1:7" x14ac:dyDescent="0.25">
      <c r="A24" s="5">
        <f t="shared" si="0"/>
        <v>18</v>
      </c>
      <c r="B24" s="6">
        <v>810206</v>
      </c>
      <c r="C24" s="6" t="s">
        <v>27</v>
      </c>
      <c r="D24" s="5">
        <v>1</v>
      </c>
      <c r="E24" s="5" t="s">
        <v>78</v>
      </c>
      <c r="F24" s="6">
        <v>1.0854999999999999</v>
      </c>
      <c r="G24" s="14">
        <v>1</v>
      </c>
    </row>
    <row r="25" spans="1:7" x14ac:dyDescent="0.25">
      <c r="A25" s="5">
        <f t="shared" si="0"/>
        <v>19</v>
      </c>
      <c r="B25" s="6">
        <v>810008</v>
      </c>
      <c r="C25" s="6" t="s">
        <v>28</v>
      </c>
      <c r="D25" s="5">
        <v>1</v>
      </c>
      <c r="E25" s="5" t="s">
        <v>79</v>
      </c>
      <c r="F25" s="6">
        <v>1.1805000000000001</v>
      </c>
      <c r="G25" s="14">
        <v>1.2</v>
      </c>
    </row>
    <row r="26" spans="1:7" x14ac:dyDescent="0.25">
      <c r="A26" s="5">
        <f t="shared" si="0"/>
        <v>20</v>
      </c>
      <c r="B26" s="6">
        <v>810017</v>
      </c>
      <c r="C26" s="6" t="s">
        <v>14</v>
      </c>
      <c r="D26" s="5">
        <v>1</v>
      </c>
      <c r="E26" s="5" t="s">
        <v>79</v>
      </c>
      <c r="F26" s="6">
        <v>1.1805000000000001</v>
      </c>
      <c r="G26" s="14">
        <v>1</v>
      </c>
    </row>
    <row r="27" spans="1:7" x14ac:dyDescent="0.25">
      <c r="A27" s="5">
        <f t="shared" si="0"/>
        <v>21</v>
      </c>
      <c r="B27" s="6">
        <v>810039</v>
      </c>
      <c r="C27" s="6" t="s">
        <v>16</v>
      </c>
      <c r="D27" s="5">
        <v>1</v>
      </c>
      <c r="E27" s="5" t="s">
        <v>79</v>
      </c>
      <c r="F27" s="6">
        <v>1.1805000000000001</v>
      </c>
      <c r="G27" s="14">
        <v>1</v>
      </c>
    </row>
    <row r="28" spans="1:7" x14ac:dyDescent="0.25">
      <c r="A28" s="5">
        <f t="shared" si="0"/>
        <v>22</v>
      </c>
      <c r="B28" s="6">
        <v>810040</v>
      </c>
      <c r="C28" s="6" t="s">
        <v>29</v>
      </c>
      <c r="D28" s="5">
        <v>1</v>
      </c>
      <c r="E28" s="5" t="s">
        <v>79</v>
      </c>
      <c r="F28" s="6">
        <v>1.1805000000000001</v>
      </c>
      <c r="G28" s="14">
        <v>1</v>
      </c>
    </row>
    <row r="29" spans="1:7" x14ac:dyDescent="0.25">
      <c r="A29" s="5">
        <f t="shared" si="0"/>
        <v>23</v>
      </c>
      <c r="B29" s="6">
        <v>810059</v>
      </c>
      <c r="C29" s="6" t="s">
        <v>32</v>
      </c>
      <c r="D29" s="5">
        <v>1</v>
      </c>
      <c r="E29" s="5" t="s">
        <v>79</v>
      </c>
      <c r="F29" s="6">
        <v>1.1805000000000001</v>
      </c>
      <c r="G29" s="14">
        <v>1</v>
      </c>
    </row>
    <row r="30" spans="1:7" x14ac:dyDescent="0.25">
      <c r="A30" s="5">
        <f t="shared" si="0"/>
        <v>24</v>
      </c>
      <c r="B30" s="6">
        <v>810064</v>
      </c>
      <c r="C30" s="6" t="s">
        <v>7</v>
      </c>
      <c r="D30" s="5">
        <v>1</v>
      </c>
      <c r="E30" s="5" t="s">
        <v>79</v>
      </c>
      <c r="F30" s="6">
        <v>1.1805000000000001</v>
      </c>
      <c r="G30" s="14">
        <v>1</v>
      </c>
    </row>
    <row r="31" spans="1:7" x14ac:dyDescent="0.25">
      <c r="A31" s="5">
        <f t="shared" si="0"/>
        <v>25</v>
      </c>
      <c r="B31" s="6">
        <v>810073</v>
      </c>
      <c r="C31" s="6" t="s">
        <v>18</v>
      </c>
      <c r="D31" s="5">
        <v>1</v>
      </c>
      <c r="E31" s="5" t="s">
        <v>79</v>
      </c>
      <c r="F31" s="6">
        <v>1.1805000000000001</v>
      </c>
      <c r="G31" s="14">
        <v>1</v>
      </c>
    </row>
    <row r="32" spans="1:7" x14ac:dyDescent="0.25">
      <c r="A32" s="5">
        <f t="shared" si="0"/>
        <v>26</v>
      </c>
      <c r="B32" s="6">
        <v>810091</v>
      </c>
      <c r="C32" s="6" t="s">
        <v>20</v>
      </c>
      <c r="D32" s="5">
        <v>1</v>
      </c>
      <c r="E32" s="5" t="s">
        <v>79</v>
      </c>
      <c r="F32" s="6">
        <v>1.1805000000000001</v>
      </c>
      <c r="G32" s="14">
        <v>1</v>
      </c>
    </row>
    <row r="33" spans="1:7" x14ac:dyDescent="0.25">
      <c r="A33" s="5">
        <f t="shared" si="0"/>
        <v>27</v>
      </c>
      <c r="B33" s="6">
        <v>810111</v>
      </c>
      <c r="C33" s="6" t="s">
        <v>21</v>
      </c>
      <c r="D33" s="5">
        <v>1</v>
      </c>
      <c r="E33" s="5" t="s">
        <v>79</v>
      </c>
      <c r="F33" s="6">
        <v>1.1805000000000001</v>
      </c>
      <c r="G33" s="14">
        <v>1</v>
      </c>
    </row>
    <row r="34" spans="1:7" x14ac:dyDescent="0.25">
      <c r="A34" s="5">
        <f t="shared" si="0"/>
        <v>28</v>
      </c>
      <c r="B34" s="6">
        <v>810157</v>
      </c>
      <c r="C34" s="6" t="s">
        <v>26</v>
      </c>
      <c r="D34" s="5">
        <v>1</v>
      </c>
      <c r="E34" s="5" t="s">
        <v>79</v>
      </c>
      <c r="F34" s="6">
        <v>1.1805000000000001</v>
      </c>
      <c r="G34" s="14">
        <v>1</v>
      </c>
    </row>
    <row r="35" spans="1:7" ht="31.5" x14ac:dyDescent="0.25">
      <c r="A35" s="5">
        <f t="shared" si="0"/>
        <v>29</v>
      </c>
      <c r="B35" s="6">
        <v>810226</v>
      </c>
      <c r="C35" s="6" t="s">
        <v>33</v>
      </c>
      <c r="D35" s="5">
        <v>1</v>
      </c>
      <c r="E35" s="5" t="s">
        <v>79</v>
      </c>
      <c r="F35" s="6">
        <v>1.1805000000000001</v>
      </c>
      <c r="G35" s="14">
        <v>1</v>
      </c>
    </row>
    <row r="36" spans="1:7" ht="31.5" x14ac:dyDescent="0.25">
      <c r="A36" s="5">
        <f t="shared" si="0"/>
        <v>30</v>
      </c>
      <c r="B36" s="6">
        <v>810240</v>
      </c>
      <c r="C36" s="6" t="s">
        <v>34</v>
      </c>
      <c r="D36" s="5">
        <v>1</v>
      </c>
      <c r="E36" s="5" t="s">
        <v>79</v>
      </c>
      <c r="F36" s="6">
        <v>1.1805000000000001</v>
      </c>
      <c r="G36" s="14">
        <v>1</v>
      </c>
    </row>
    <row r="37" spans="1:7" x14ac:dyDescent="0.25">
      <c r="A37" s="5">
        <f t="shared" si="0"/>
        <v>31</v>
      </c>
      <c r="B37" s="6">
        <v>810003</v>
      </c>
      <c r="C37" s="6" t="s">
        <v>35</v>
      </c>
      <c r="D37" s="5">
        <v>2</v>
      </c>
      <c r="E37" s="5" t="s">
        <v>75</v>
      </c>
      <c r="F37" s="6">
        <v>0.9587</v>
      </c>
      <c r="G37" s="14">
        <v>1</v>
      </c>
    </row>
    <row r="38" spans="1:7" x14ac:dyDescent="0.25">
      <c r="A38" s="5">
        <f t="shared" si="0"/>
        <v>32</v>
      </c>
      <c r="B38" s="6">
        <v>810005</v>
      </c>
      <c r="C38" s="6" t="s">
        <v>52</v>
      </c>
      <c r="D38" s="5">
        <v>2</v>
      </c>
      <c r="E38" s="5" t="s">
        <v>75</v>
      </c>
      <c r="F38" s="6">
        <v>0.9587</v>
      </c>
      <c r="G38" s="14">
        <v>1</v>
      </c>
    </row>
    <row r="39" spans="1:7" x14ac:dyDescent="0.25">
      <c r="A39" s="5">
        <f t="shared" si="0"/>
        <v>33</v>
      </c>
      <c r="B39" s="6">
        <v>810089</v>
      </c>
      <c r="C39" s="6" t="s">
        <v>39</v>
      </c>
      <c r="D39" s="5">
        <v>2</v>
      </c>
      <c r="E39" s="5" t="s">
        <v>75</v>
      </c>
      <c r="F39" s="6">
        <v>0.9587</v>
      </c>
      <c r="G39" s="14">
        <v>1</v>
      </c>
    </row>
    <row r="40" spans="1:7" x14ac:dyDescent="0.25">
      <c r="A40" s="5">
        <f t="shared" si="0"/>
        <v>34</v>
      </c>
      <c r="B40" s="6">
        <v>810097</v>
      </c>
      <c r="C40" s="6" t="s">
        <v>37</v>
      </c>
      <c r="D40" s="5">
        <v>2</v>
      </c>
      <c r="E40" s="5" t="s">
        <v>75</v>
      </c>
      <c r="F40" s="6">
        <v>0.9587</v>
      </c>
      <c r="G40" s="14">
        <v>1</v>
      </c>
    </row>
    <row r="41" spans="1:7" x14ac:dyDescent="0.25">
      <c r="A41" s="5">
        <f t="shared" si="0"/>
        <v>35</v>
      </c>
      <c r="B41" s="6">
        <v>810099</v>
      </c>
      <c r="C41" s="6" t="s">
        <v>38</v>
      </c>
      <c r="D41" s="5">
        <v>2</v>
      </c>
      <c r="E41" s="5" t="s">
        <v>75</v>
      </c>
      <c r="F41" s="6">
        <v>0.9587</v>
      </c>
      <c r="G41" s="14">
        <v>1</v>
      </c>
    </row>
    <row r="42" spans="1:7" x14ac:dyDescent="0.25">
      <c r="A42" s="5">
        <f t="shared" si="0"/>
        <v>36</v>
      </c>
      <c r="B42" s="6">
        <v>810108</v>
      </c>
      <c r="C42" s="6" t="s">
        <v>40</v>
      </c>
      <c r="D42" s="5">
        <v>2</v>
      </c>
      <c r="E42" s="5" t="s">
        <v>75</v>
      </c>
      <c r="F42" s="6">
        <v>0.9587</v>
      </c>
      <c r="G42" s="14">
        <v>1</v>
      </c>
    </row>
    <row r="43" spans="1:7" x14ac:dyDescent="0.25">
      <c r="A43" s="5">
        <f t="shared" si="0"/>
        <v>37</v>
      </c>
      <c r="B43" s="6">
        <v>810088</v>
      </c>
      <c r="C43" s="6" t="s">
        <v>19</v>
      </c>
      <c r="D43" s="5">
        <v>2</v>
      </c>
      <c r="E43" s="5" t="s">
        <v>76</v>
      </c>
      <c r="F43" s="6">
        <v>1.0687</v>
      </c>
      <c r="G43" s="14">
        <v>1</v>
      </c>
    </row>
    <row r="44" spans="1:7" x14ac:dyDescent="0.25">
      <c r="A44" s="5">
        <f t="shared" si="0"/>
        <v>38</v>
      </c>
      <c r="B44" s="6">
        <v>810131</v>
      </c>
      <c r="C44" s="6" t="s">
        <v>25</v>
      </c>
      <c r="D44" s="5">
        <v>2</v>
      </c>
      <c r="E44" s="5" t="s">
        <v>76</v>
      </c>
      <c r="F44" s="6">
        <v>1.0687</v>
      </c>
      <c r="G44" s="14">
        <v>1</v>
      </c>
    </row>
    <row r="45" spans="1:7" x14ac:dyDescent="0.25">
      <c r="A45" s="5">
        <f t="shared" si="0"/>
        <v>39</v>
      </c>
      <c r="B45" s="6">
        <v>810006</v>
      </c>
      <c r="C45" s="6" t="s">
        <v>41</v>
      </c>
      <c r="D45" s="5">
        <v>2</v>
      </c>
      <c r="E45" s="5" t="s">
        <v>78</v>
      </c>
      <c r="F45" s="6">
        <v>1.2887</v>
      </c>
      <c r="G45" s="14">
        <v>1</v>
      </c>
    </row>
    <row r="46" spans="1:7" x14ac:dyDescent="0.25">
      <c r="A46" s="5">
        <f t="shared" si="0"/>
        <v>40</v>
      </c>
      <c r="B46" s="6">
        <v>810090</v>
      </c>
      <c r="C46" s="6" t="s">
        <v>30</v>
      </c>
      <c r="D46" s="5">
        <v>2</v>
      </c>
      <c r="E46" s="5" t="s">
        <v>78</v>
      </c>
      <c r="F46" s="6">
        <v>1.2887</v>
      </c>
      <c r="G46" s="14">
        <v>1</v>
      </c>
    </row>
    <row r="47" spans="1:7" ht="31.5" x14ac:dyDescent="0.25">
      <c r="A47" s="5">
        <f t="shared" si="0"/>
        <v>41</v>
      </c>
      <c r="B47" s="6">
        <v>810094</v>
      </c>
      <c r="C47" s="6" t="s">
        <v>42</v>
      </c>
      <c r="D47" s="5">
        <v>2</v>
      </c>
      <c r="E47" s="5" t="s">
        <v>78</v>
      </c>
      <c r="F47" s="6">
        <v>1.2887</v>
      </c>
      <c r="G47" s="14">
        <v>1</v>
      </c>
    </row>
    <row r="48" spans="1:7" x14ac:dyDescent="0.25">
      <c r="A48" s="5">
        <f t="shared" si="0"/>
        <v>42</v>
      </c>
      <c r="B48" s="6">
        <v>810113</v>
      </c>
      <c r="C48" s="6" t="s">
        <v>43</v>
      </c>
      <c r="D48" s="5">
        <v>2</v>
      </c>
      <c r="E48" s="5" t="s">
        <v>78</v>
      </c>
      <c r="F48" s="6">
        <v>1.2887</v>
      </c>
      <c r="G48" s="14">
        <v>1</v>
      </c>
    </row>
    <row r="49" spans="1:7" x14ac:dyDescent="0.25">
      <c r="A49" s="5">
        <f t="shared" si="0"/>
        <v>43</v>
      </c>
      <c r="B49" s="6">
        <v>810152</v>
      </c>
      <c r="C49" s="6" t="s">
        <v>44</v>
      </c>
      <c r="D49" s="5">
        <v>2</v>
      </c>
      <c r="E49" s="5" t="s">
        <v>78</v>
      </c>
      <c r="F49" s="6">
        <v>1.2887</v>
      </c>
      <c r="G49" s="14">
        <v>1</v>
      </c>
    </row>
    <row r="50" spans="1:7" x14ac:dyDescent="0.25">
      <c r="A50" s="5">
        <f t="shared" si="0"/>
        <v>44</v>
      </c>
      <c r="B50" s="6">
        <v>810234</v>
      </c>
      <c r="C50" s="6" t="s">
        <v>45</v>
      </c>
      <c r="D50" s="5">
        <v>2</v>
      </c>
      <c r="E50" s="5" t="s">
        <v>78</v>
      </c>
      <c r="F50" s="6">
        <v>1.2887</v>
      </c>
      <c r="G50" s="14">
        <v>1</v>
      </c>
    </row>
    <row r="51" spans="1:7" x14ac:dyDescent="0.25">
      <c r="A51" s="5">
        <f t="shared" si="0"/>
        <v>45</v>
      </c>
      <c r="B51" s="6">
        <v>810077</v>
      </c>
      <c r="C51" s="6" t="s">
        <v>46</v>
      </c>
      <c r="D51" s="5">
        <v>3</v>
      </c>
      <c r="E51" s="5" t="s">
        <v>67</v>
      </c>
      <c r="F51" s="6">
        <v>1.2249000000000001</v>
      </c>
      <c r="G51" s="14">
        <v>1</v>
      </c>
    </row>
    <row r="52" spans="1:7" x14ac:dyDescent="0.25">
      <c r="A52" s="5">
        <f t="shared" si="0"/>
        <v>46</v>
      </c>
      <c r="B52" s="6">
        <v>810101</v>
      </c>
      <c r="C52" s="6" t="s">
        <v>47</v>
      </c>
      <c r="D52" s="5">
        <v>3</v>
      </c>
      <c r="E52" s="5" t="s">
        <v>67</v>
      </c>
      <c r="F52" s="6">
        <v>1.2249000000000001</v>
      </c>
      <c r="G52" s="14">
        <v>1</v>
      </c>
    </row>
    <row r="53" spans="1:7" x14ac:dyDescent="0.25">
      <c r="A53" s="5">
        <f t="shared" si="0"/>
        <v>47</v>
      </c>
      <c r="B53" s="6">
        <v>810124</v>
      </c>
      <c r="C53" s="6" t="s">
        <v>48</v>
      </c>
      <c r="D53" s="5">
        <v>3</v>
      </c>
      <c r="E53" s="5" t="s">
        <v>67</v>
      </c>
      <c r="F53" s="6">
        <v>1.2249000000000001</v>
      </c>
      <c r="G53" s="14">
        <v>1</v>
      </c>
    </row>
    <row r="54" spans="1:7" x14ac:dyDescent="0.25">
      <c r="A54" s="5">
        <f t="shared" si="0"/>
        <v>48</v>
      </c>
      <c r="B54" s="6">
        <v>810126</v>
      </c>
      <c r="C54" s="6" t="s">
        <v>50</v>
      </c>
      <c r="D54" s="5">
        <v>3</v>
      </c>
      <c r="E54" s="5" t="s">
        <v>67</v>
      </c>
      <c r="F54" s="6">
        <v>1.2249000000000001</v>
      </c>
      <c r="G54" s="14">
        <v>1</v>
      </c>
    </row>
    <row r="55" spans="1:7" x14ac:dyDescent="0.25">
      <c r="A55" s="5">
        <f t="shared" si="0"/>
        <v>49</v>
      </c>
      <c r="B55" s="6">
        <v>810103</v>
      </c>
      <c r="C55" s="6" t="s">
        <v>53</v>
      </c>
      <c r="D55" s="5">
        <v>3</v>
      </c>
      <c r="E55" s="5" t="s">
        <v>77</v>
      </c>
      <c r="F55" s="6">
        <v>1.4849000000000001</v>
      </c>
      <c r="G55" s="14">
        <v>1</v>
      </c>
    </row>
    <row r="56" spans="1:7" x14ac:dyDescent="0.25">
      <c r="A56" s="5">
        <f t="shared" si="0"/>
        <v>50</v>
      </c>
      <c r="B56" s="6">
        <v>810105</v>
      </c>
      <c r="C56" s="6" t="s">
        <v>54</v>
      </c>
      <c r="D56" s="5">
        <v>3</v>
      </c>
      <c r="E56" s="5" t="s">
        <v>77</v>
      </c>
      <c r="F56" s="6">
        <v>1.4849000000000001</v>
      </c>
      <c r="G56" s="14">
        <v>1</v>
      </c>
    </row>
    <row r="57" spans="1:7" x14ac:dyDescent="0.25">
      <c r="A57" s="5">
        <f t="shared" si="0"/>
        <v>51</v>
      </c>
      <c r="B57" s="6">
        <v>810107</v>
      </c>
      <c r="C57" s="6" t="s">
        <v>55</v>
      </c>
      <c r="D57" s="5">
        <v>3</v>
      </c>
      <c r="E57" s="5" t="s">
        <v>77</v>
      </c>
      <c r="F57" s="6">
        <v>1.4849000000000001</v>
      </c>
      <c r="G57" s="14">
        <v>1</v>
      </c>
    </row>
    <row r="58" spans="1:7" x14ac:dyDescent="0.25">
      <c r="A58" s="5">
        <f t="shared" si="0"/>
        <v>52</v>
      </c>
      <c r="B58" s="6">
        <v>810119</v>
      </c>
      <c r="C58" s="6" t="s">
        <v>56</v>
      </c>
      <c r="D58" s="5">
        <v>3</v>
      </c>
      <c r="E58" s="5" t="s">
        <v>77</v>
      </c>
      <c r="F58" s="6">
        <v>1.4849000000000001</v>
      </c>
      <c r="G58" s="14">
        <v>1</v>
      </c>
    </row>
    <row r="59" spans="1:7" x14ac:dyDescent="0.25">
      <c r="A59" s="5">
        <f t="shared" si="0"/>
        <v>53</v>
      </c>
      <c r="B59" s="6">
        <v>810120</v>
      </c>
      <c r="C59" s="6" t="s">
        <v>57</v>
      </c>
      <c r="D59" s="5">
        <v>3</v>
      </c>
      <c r="E59" s="5" t="s">
        <v>77</v>
      </c>
      <c r="F59" s="6">
        <v>1.4849000000000001</v>
      </c>
      <c r="G59" s="14">
        <v>1</v>
      </c>
    </row>
    <row r="60" spans="1:7" x14ac:dyDescent="0.25">
      <c r="A60" s="5">
        <f t="shared" si="0"/>
        <v>54</v>
      </c>
      <c r="B60" s="6">
        <v>810121</v>
      </c>
      <c r="C60" s="6" t="s">
        <v>49</v>
      </c>
      <c r="D60" s="5">
        <v>3</v>
      </c>
      <c r="E60" s="5" t="s">
        <v>77</v>
      </c>
      <c r="F60" s="6">
        <v>1.4849000000000001</v>
      </c>
      <c r="G60" s="14">
        <v>1</v>
      </c>
    </row>
    <row r="61" spans="1:7" x14ac:dyDescent="0.25">
      <c r="A61" s="5">
        <f t="shared" si="0"/>
        <v>55</v>
      </c>
      <c r="B61" s="6">
        <v>810127</v>
      </c>
      <c r="C61" s="6" t="s">
        <v>51</v>
      </c>
      <c r="D61" s="5">
        <v>3</v>
      </c>
      <c r="E61" s="5" t="s">
        <v>77</v>
      </c>
      <c r="F61" s="6">
        <v>1.4849000000000001</v>
      </c>
      <c r="G61" s="14">
        <v>1</v>
      </c>
    </row>
    <row r="62" spans="1:7" x14ac:dyDescent="0.25">
      <c r="A62" s="5">
        <f t="shared" si="0"/>
        <v>56</v>
      </c>
      <c r="B62" s="6">
        <v>810144</v>
      </c>
      <c r="C62" s="6" t="s">
        <v>58</v>
      </c>
      <c r="D62" s="5">
        <v>3</v>
      </c>
      <c r="E62" s="5" t="s">
        <v>77</v>
      </c>
      <c r="F62" s="6">
        <v>1.4849000000000001</v>
      </c>
      <c r="G62" s="14">
        <v>1</v>
      </c>
    </row>
    <row r="63" spans="1:7" ht="31.5" x14ac:dyDescent="0.25">
      <c r="A63" s="5">
        <f t="shared" si="0"/>
        <v>57</v>
      </c>
      <c r="B63" s="6">
        <v>810147</v>
      </c>
      <c r="C63" s="6" t="s">
        <v>59</v>
      </c>
      <c r="D63" s="5">
        <v>3</v>
      </c>
      <c r="E63" s="5" t="s">
        <v>77</v>
      </c>
      <c r="F63" s="6">
        <v>1.4849000000000001</v>
      </c>
      <c r="G63" s="14">
        <v>1</v>
      </c>
    </row>
    <row r="65" spans="1:7" ht="15.75" customHeight="1" x14ac:dyDescent="0.25">
      <c r="A65" s="21" t="s">
        <v>71</v>
      </c>
      <c r="B65" s="21"/>
      <c r="C65" s="21"/>
      <c r="D65" s="21"/>
      <c r="E65" s="21"/>
      <c r="F65" s="21"/>
      <c r="G65" s="21"/>
    </row>
    <row r="66" spans="1:7" ht="61.5" customHeight="1" x14ac:dyDescent="0.3">
      <c r="A66" s="17" t="s">
        <v>93</v>
      </c>
      <c r="B66" s="17"/>
      <c r="C66" s="17"/>
      <c r="D66" s="17"/>
      <c r="E66" s="17"/>
      <c r="F66" s="15" t="s">
        <v>83</v>
      </c>
      <c r="G66" s="16"/>
    </row>
    <row r="67" spans="1:7" ht="61.5" customHeight="1" x14ac:dyDescent="0.3">
      <c r="A67" s="17" t="s">
        <v>94</v>
      </c>
      <c r="B67" s="17"/>
      <c r="C67" s="17"/>
      <c r="D67" s="17"/>
      <c r="E67" s="17"/>
      <c r="F67" s="15" t="s">
        <v>84</v>
      </c>
      <c r="G67" s="16"/>
    </row>
    <row r="68" spans="1:7" ht="61.5" customHeight="1" x14ac:dyDescent="0.3">
      <c r="A68" s="17" t="s">
        <v>95</v>
      </c>
      <c r="B68" s="17"/>
      <c r="C68" s="17"/>
      <c r="D68" s="17"/>
      <c r="E68" s="17"/>
      <c r="F68" s="15" t="s">
        <v>85</v>
      </c>
      <c r="G68" s="16"/>
    </row>
    <row r="69" spans="1:7" ht="61.5" customHeight="1" x14ac:dyDescent="0.3">
      <c r="A69" s="17" t="s">
        <v>96</v>
      </c>
      <c r="B69" s="17"/>
      <c r="C69" s="17"/>
      <c r="D69" s="17"/>
      <c r="E69" s="17"/>
      <c r="F69" s="15" t="s">
        <v>86</v>
      </c>
      <c r="G69" s="16"/>
    </row>
    <row r="70" spans="1:7" ht="61.5" customHeight="1" x14ac:dyDescent="0.3">
      <c r="A70" s="17" t="s">
        <v>97</v>
      </c>
      <c r="B70" s="17"/>
      <c r="C70" s="17"/>
      <c r="D70" s="17"/>
      <c r="E70" s="17"/>
      <c r="F70" s="15" t="s">
        <v>87</v>
      </c>
      <c r="G70" s="16"/>
    </row>
    <row r="71" spans="1:7" s="7" customFormat="1" ht="61.5" customHeight="1" x14ac:dyDescent="0.3">
      <c r="A71" s="17" t="s">
        <v>98</v>
      </c>
      <c r="B71" s="17"/>
      <c r="C71" s="17"/>
      <c r="D71" s="17"/>
      <c r="E71" s="17"/>
      <c r="F71" s="15" t="s">
        <v>88</v>
      </c>
      <c r="G71" s="16"/>
    </row>
    <row r="72" spans="1:7" ht="61.5" customHeight="1" x14ac:dyDescent="0.3">
      <c r="A72" s="17" t="s">
        <v>99</v>
      </c>
      <c r="B72" s="17"/>
      <c r="C72" s="17"/>
      <c r="D72" s="17"/>
      <c r="E72" s="17"/>
      <c r="F72" s="15" t="s">
        <v>89</v>
      </c>
      <c r="G72" s="16"/>
    </row>
    <row r="73" spans="1:7" ht="61.5" customHeight="1" x14ac:dyDescent="0.3">
      <c r="A73" s="17" t="s">
        <v>100</v>
      </c>
      <c r="B73" s="17"/>
      <c r="C73" s="17"/>
      <c r="D73" s="17"/>
      <c r="E73" s="17"/>
      <c r="F73" s="15" t="s">
        <v>90</v>
      </c>
      <c r="G73" s="16"/>
    </row>
    <row r="74" spans="1:7" ht="61.5" customHeight="1" x14ac:dyDescent="0.3">
      <c r="A74" s="17" t="s">
        <v>101</v>
      </c>
      <c r="B74" s="17"/>
      <c r="C74" s="17"/>
      <c r="D74" s="17"/>
      <c r="E74" s="17"/>
      <c r="F74" s="15" t="s">
        <v>91</v>
      </c>
      <c r="G74" s="16"/>
    </row>
    <row r="75" spans="1:7" ht="61.5" customHeight="1" x14ac:dyDescent="0.3">
      <c r="A75" s="17" t="s">
        <v>102</v>
      </c>
      <c r="B75" s="17"/>
      <c r="C75" s="17"/>
      <c r="D75" s="17"/>
      <c r="E75" s="17"/>
      <c r="F75" s="15" t="s">
        <v>92</v>
      </c>
      <c r="G75" s="16"/>
    </row>
  </sheetData>
  <mergeCells count="14">
    <mergeCell ref="A73:E73"/>
    <mergeCell ref="A74:E74"/>
    <mergeCell ref="A75:E75"/>
    <mergeCell ref="A4:F4"/>
    <mergeCell ref="A1:G1"/>
    <mergeCell ref="A2:G2"/>
    <mergeCell ref="A66:E66"/>
    <mergeCell ref="A67:E67"/>
    <mergeCell ref="A65:G65"/>
    <mergeCell ref="A68:E68"/>
    <mergeCell ref="A69:E69"/>
    <mergeCell ref="A70:E70"/>
    <mergeCell ref="A71:E71"/>
    <mergeCell ref="A72:E72"/>
  </mergeCells>
  <conditionalFormatting sqref="H71:XFD71">
    <cfRule type="cellIs" dxfId="8" priority="8" operator="lessThan">
      <formula>0</formula>
    </cfRule>
  </conditionalFormatting>
  <conditionalFormatting sqref="A67:A75">
    <cfRule type="cellIs" dxfId="7" priority="4" operator="lessThan">
      <formula>0</formula>
    </cfRule>
  </conditionalFormatting>
  <conditionalFormatting sqref="A66">
    <cfRule type="cellIs" dxfId="6" priority="3" operator="lessThan">
      <formula>0</formula>
    </cfRule>
  </conditionalFormatting>
  <conditionalFormatting sqref="G66:G75">
    <cfRule type="cellIs" dxfId="5" priority="2" operator="lessThan">
      <formula>0</formula>
    </cfRule>
  </conditionalFormatting>
  <conditionalFormatting sqref="F66:F75">
    <cfRule type="cellIs" dxfId="4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8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view="pageBreakPreview" zoomScale="85" zoomScaleNormal="100" zoomScaleSheetLayoutView="85" workbookViewId="0">
      <selection activeCell="A2" sqref="A2:G2"/>
    </sheetView>
  </sheetViews>
  <sheetFormatPr defaultRowHeight="15.75" x14ac:dyDescent="0.25"/>
  <cols>
    <col min="1" max="1" width="7.28515625" style="4" customWidth="1"/>
    <col min="2" max="2" width="9.85546875" style="4" customWidth="1"/>
    <col min="3" max="3" width="90.140625" style="4" customWidth="1"/>
    <col min="4" max="4" width="9.28515625" style="4" customWidth="1"/>
    <col min="5" max="5" width="12.5703125" style="4" customWidth="1"/>
    <col min="6" max="6" width="12.42578125" style="4" customWidth="1"/>
    <col min="7" max="7" width="21.7109375" style="9" customWidth="1"/>
    <col min="8" max="16384" width="9.140625" style="4"/>
  </cols>
  <sheetData>
    <row r="1" spans="1:7" ht="50.25" customHeight="1" x14ac:dyDescent="0.25">
      <c r="A1" s="19" t="s">
        <v>104</v>
      </c>
      <c r="B1" s="19"/>
      <c r="C1" s="19"/>
      <c r="D1" s="19"/>
      <c r="E1" s="19"/>
      <c r="F1" s="19"/>
      <c r="G1" s="19"/>
    </row>
    <row r="2" spans="1:7" ht="81" customHeight="1" x14ac:dyDescent="0.25">
      <c r="A2" s="20" t="s">
        <v>73</v>
      </c>
      <c r="B2" s="20"/>
      <c r="C2" s="20"/>
      <c r="D2" s="20"/>
      <c r="E2" s="20"/>
      <c r="F2" s="20"/>
      <c r="G2" s="20"/>
    </row>
    <row r="3" spans="1:7" x14ac:dyDescent="0.25">
      <c r="A3" s="3"/>
    </row>
    <row r="4" spans="1:7" ht="38.25" customHeight="1" x14ac:dyDescent="0.25">
      <c r="A4" s="18" t="s">
        <v>70</v>
      </c>
      <c r="B4" s="18"/>
      <c r="C4" s="18"/>
      <c r="D4" s="18"/>
      <c r="E4" s="18"/>
      <c r="F4" s="18"/>
    </row>
    <row r="5" spans="1:7" x14ac:dyDescent="0.25">
      <c r="B5" s="3"/>
      <c r="C5" s="3"/>
      <c r="D5" s="3"/>
      <c r="E5" s="3"/>
      <c r="F5" s="3"/>
    </row>
    <row r="6" spans="1:7" ht="49.5" customHeight="1" x14ac:dyDescent="0.25">
      <c r="A6" s="5" t="s">
        <v>72</v>
      </c>
      <c r="B6" s="1" t="s">
        <v>0</v>
      </c>
      <c r="C6" s="1" t="s">
        <v>1</v>
      </c>
      <c r="D6" s="2" t="s">
        <v>2</v>
      </c>
      <c r="E6" s="2" t="s">
        <v>3</v>
      </c>
      <c r="F6" s="2" t="s">
        <v>4</v>
      </c>
      <c r="G6" s="14" t="s">
        <v>80</v>
      </c>
    </row>
    <row r="7" spans="1:7" x14ac:dyDescent="0.25">
      <c r="A7" s="8">
        <v>1</v>
      </c>
      <c r="B7" s="6">
        <v>810001</v>
      </c>
      <c r="C7" s="6" t="s">
        <v>12</v>
      </c>
      <c r="D7" s="5">
        <v>1</v>
      </c>
      <c r="E7" s="5" t="s">
        <v>75</v>
      </c>
      <c r="F7" s="6">
        <v>0.75370000000000004</v>
      </c>
      <c r="G7" s="14">
        <v>1.2</v>
      </c>
    </row>
    <row r="8" spans="1:7" x14ac:dyDescent="0.25">
      <c r="A8" s="8">
        <f>A7+1</f>
        <v>2</v>
      </c>
      <c r="B8" s="6">
        <v>810059</v>
      </c>
      <c r="C8" s="6" t="s">
        <v>32</v>
      </c>
      <c r="D8" s="5">
        <v>1</v>
      </c>
      <c r="E8" s="5" t="s">
        <v>75</v>
      </c>
      <c r="F8" s="6">
        <v>0.75370000000000004</v>
      </c>
      <c r="G8" s="14">
        <v>1</v>
      </c>
    </row>
    <row r="9" spans="1:7" x14ac:dyDescent="0.25">
      <c r="A9" s="8">
        <f t="shared" ref="A9:A52" si="0">A8+1</f>
        <v>3</v>
      </c>
      <c r="B9" s="6">
        <v>810076</v>
      </c>
      <c r="C9" s="6" t="s">
        <v>9</v>
      </c>
      <c r="D9" s="5">
        <v>1</v>
      </c>
      <c r="E9" s="5" t="s">
        <v>75</v>
      </c>
      <c r="F9" s="6">
        <v>0.75370000000000004</v>
      </c>
      <c r="G9" s="14">
        <v>1</v>
      </c>
    </row>
    <row r="10" spans="1:7" x14ac:dyDescent="0.25">
      <c r="A10" s="8">
        <f t="shared" si="0"/>
        <v>4</v>
      </c>
      <c r="B10" s="6">
        <v>810139</v>
      </c>
      <c r="C10" s="6" t="s">
        <v>5</v>
      </c>
      <c r="D10" s="5">
        <v>1</v>
      </c>
      <c r="E10" s="5" t="s">
        <v>75</v>
      </c>
      <c r="F10" s="6">
        <v>0.75370000000000004</v>
      </c>
      <c r="G10" s="14">
        <v>1</v>
      </c>
    </row>
    <row r="11" spans="1:7" x14ac:dyDescent="0.25">
      <c r="A11" s="8">
        <f t="shared" si="0"/>
        <v>5</v>
      </c>
      <c r="B11" s="6">
        <v>810149</v>
      </c>
      <c r="C11" s="6" t="s">
        <v>62</v>
      </c>
      <c r="D11" s="5">
        <v>1</v>
      </c>
      <c r="E11" s="5" t="s">
        <v>75</v>
      </c>
      <c r="F11" s="6">
        <v>0.75370000000000004</v>
      </c>
      <c r="G11" s="14">
        <v>1</v>
      </c>
    </row>
    <row r="12" spans="1:7" x14ac:dyDescent="0.25">
      <c r="A12" s="8">
        <f t="shared" si="0"/>
        <v>6</v>
      </c>
      <c r="B12" s="6">
        <v>810032</v>
      </c>
      <c r="C12" s="6" t="s">
        <v>15</v>
      </c>
      <c r="D12" s="5">
        <v>1</v>
      </c>
      <c r="E12" s="5" t="s">
        <v>76</v>
      </c>
      <c r="F12" s="6">
        <v>0.84870000000000001</v>
      </c>
      <c r="G12" s="14">
        <v>1</v>
      </c>
    </row>
    <row r="13" spans="1:7" x14ac:dyDescent="0.25">
      <c r="A13" s="8">
        <f t="shared" si="0"/>
        <v>7</v>
      </c>
      <c r="B13" s="6">
        <v>810062</v>
      </c>
      <c r="C13" s="6" t="s">
        <v>6</v>
      </c>
      <c r="D13" s="5">
        <v>1</v>
      </c>
      <c r="E13" s="5" t="s">
        <v>76</v>
      </c>
      <c r="F13" s="6">
        <v>0.84870000000000001</v>
      </c>
      <c r="G13" s="14">
        <v>1</v>
      </c>
    </row>
    <row r="14" spans="1:7" x14ac:dyDescent="0.25">
      <c r="A14" s="8">
        <f t="shared" si="0"/>
        <v>8</v>
      </c>
      <c r="B14" s="6">
        <v>810074</v>
      </c>
      <c r="C14" s="6" t="s">
        <v>8</v>
      </c>
      <c r="D14" s="5">
        <v>1</v>
      </c>
      <c r="E14" s="5" t="s">
        <v>77</v>
      </c>
      <c r="F14" s="6">
        <v>0.94369999999999998</v>
      </c>
      <c r="G14" s="14">
        <v>1</v>
      </c>
    </row>
    <row r="15" spans="1:7" x14ac:dyDescent="0.25">
      <c r="A15" s="8">
        <f t="shared" si="0"/>
        <v>9</v>
      </c>
      <c r="B15" s="6">
        <v>810091</v>
      </c>
      <c r="C15" s="6" t="s">
        <v>20</v>
      </c>
      <c r="D15" s="5">
        <v>1</v>
      </c>
      <c r="E15" s="5" t="s">
        <v>77</v>
      </c>
      <c r="F15" s="6">
        <v>0.94369999999999998</v>
      </c>
      <c r="G15" s="14">
        <v>1</v>
      </c>
    </row>
    <row r="16" spans="1:7" x14ac:dyDescent="0.25">
      <c r="A16" s="8">
        <f t="shared" si="0"/>
        <v>10</v>
      </c>
      <c r="B16" s="6">
        <v>810157</v>
      </c>
      <c r="C16" s="6" t="s">
        <v>26</v>
      </c>
      <c r="D16" s="5">
        <v>1</v>
      </c>
      <c r="E16" s="5" t="s">
        <v>77</v>
      </c>
      <c r="F16" s="6">
        <v>0.94369999999999998</v>
      </c>
      <c r="G16" s="14">
        <v>1</v>
      </c>
    </row>
    <row r="17" spans="1:7" x14ac:dyDescent="0.25">
      <c r="A17" s="8">
        <f t="shared" si="0"/>
        <v>11</v>
      </c>
      <c r="B17" s="6">
        <v>810004</v>
      </c>
      <c r="C17" s="6" t="s">
        <v>36</v>
      </c>
      <c r="D17" s="5">
        <v>1</v>
      </c>
      <c r="E17" s="5" t="s">
        <v>78</v>
      </c>
      <c r="F17" s="6">
        <v>1.0387</v>
      </c>
      <c r="G17" s="14">
        <v>1</v>
      </c>
    </row>
    <row r="18" spans="1:7" x14ac:dyDescent="0.25">
      <c r="A18" s="8">
        <f t="shared" si="0"/>
        <v>12</v>
      </c>
      <c r="B18" s="6">
        <v>810009</v>
      </c>
      <c r="C18" s="6" t="s">
        <v>13</v>
      </c>
      <c r="D18" s="5">
        <v>1</v>
      </c>
      <c r="E18" s="5" t="s">
        <v>78</v>
      </c>
      <c r="F18" s="6">
        <v>1.0387</v>
      </c>
      <c r="G18" s="14">
        <v>1.2</v>
      </c>
    </row>
    <row r="19" spans="1:7" x14ac:dyDescent="0.25">
      <c r="A19" s="8">
        <f t="shared" si="0"/>
        <v>13</v>
      </c>
      <c r="B19" s="6">
        <v>810073</v>
      </c>
      <c r="C19" s="6" t="s">
        <v>18</v>
      </c>
      <c r="D19" s="5">
        <v>1</v>
      </c>
      <c r="E19" s="5" t="s">
        <v>78</v>
      </c>
      <c r="F19" s="6">
        <v>1.0387</v>
      </c>
      <c r="G19" s="14">
        <v>1</v>
      </c>
    </row>
    <row r="20" spans="1:7" x14ac:dyDescent="0.25">
      <c r="A20" s="8">
        <f t="shared" si="0"/>
        <v>14</v>
      </c>
      <c r="B20" s="6">
        <v>810008</v>
      </c>
      <c r="C20" s="6" t="s">
        <v>28</v>
      </c>
      <c r="D20" s="5">
        <v>1</v>
      </c>
      <c r="E20" s="5" t="s">
        <v>79</v>
      </c>
      <c r="F20" s="6">
        <v>1.1336999999999999</v>
      </c>
      <c r="G20" s="14">
        <v>1.2</v>
      </c>
    </row>
    <row r="21" spans="1:7" x14ac:dyDescent="0.25">
      <c r="A21" s="8">
        <f t="shared" si="0"/>
        <v>15</v>
      </c>
      <c r="B21" s="6">
        <v>810017</v>
      </c>
      <c r="C21" s="6" t="s">
        <v>14</v>
      </c>
      <c r="D21" s="5">
        <v>1</v>
      </c>
      <c r="E21" s="5" t="s">
        <v>79</v>
      </c>
      <c r="F21" s="6">
        <v>1.1336999999999999</v>
      </c>
      <c r="G21" s="14">
        <v>1</v>
      </c>
    </row>
    <row r="22" spans="1:7" x14ac:dyDescent="0.25">
      <c r="A22" s="8">
        <f t="shared" si="0"/>
        <v>16</v>
      </c>
      <c r="B22" s="6">
        <v>810039</v>
      </c>
      <c r="C22" s="6" t="s">
        <v>16</v>
      </c>
      <c r="D22" s="5">
        <v>1</v>
      </c>
      <c r="E22" s="5" t="s">
        <v>79</v>
      </c>
      <c r="F22" s="6">
        <v>1.1336999999999999</v>
      </c>
      <c r="G22" s="14">
        <v>1</v>
      </c>
    </row>
    <row r="23" spans="1:7" x14ac:dyDescent="0.25">
      <c r="A23" s="8">
        <f t="shared" si="0"/>
        <v>17</v>
      </c>
      <c r="B23" s="6">
        <v>810040</v>
      </c>
      <c r="C23" s="6" t="s">
        <v>29</v>
      </c>
      <c r="D23" s="5">
        <v>1</v>
      </c>
      <c r="E23" s="5" t="s">
        <v>79</v>
      </c>
      <c r="F23" s="6">
        <v>1.1336999999999999</v>
      </c>
      <c r="G23" s="14">
        <v>1</v>
      </c>
    </row>
    <row r="24" spans="1:7" x14ac:dyDescent="0.25">
      <c r="A24" s="8">
        <f t="shared" si="0"/>
        <v>18</v>
      </c>
      <c r="B24" s="6">
        <v>810058</v>
      </c>
      <c r="C24" s="6" t="s">
        <v>17</v>
      </c>
      <c r="D24" s="5">
        <v>1</v>
      </c>
      <c r="E24" s="5" t="s">
        <v>79</v>
      </c>
      <c r="F24" s="6">
        <v>1.1336999999999999</v>
      </c>
      <c r="G24" s="14">
        <v>1</v>
      </c>
    </row>
    <row r="25" spans="1:7" x14ac:dyDescent="0.25">
      <c r="A25" s="8">
        <f t="shared" si="0"/>
        <v>19</v>
      </c>
      <c r="B25" s="6">
        <v>810111</v>
      </c>
      <c r="C25" s="6" t="s">
        <v>21</v>
      </c>
      <c r="D25" s="5">
        <v>1</v>
      </c>
      <c r="E25" s="5" t="s">
        <v>79</v>
      </c>
      <c r="F25" s="6">
        <v>1.1336999999999999</v>
      </c>
      <c r="G25" s="14">
        <v>1</v>
      </c>
    </row>
    <row r="26" spans="1:7" x14ac:dyDescent="0.25">
      <c r="A26" s="8">
        <f t="shared" si="0"/>
        <v>20</v>
      </c>
      <c r="B26" s="6">
        <v>810156</v>
      </c>
      <c r="C26" s="6" t="s">
        <v>63</v>
      </c>
      <c r="D26" s="5">
        <v>1</v>
      </c>
      <c r="E26" s="5" t="s">
        <v>79</v>
      </c>
      <c r="F26" s="6">
        <v>1.1336999999999999</v>
      </c>
      <c r="G26" s="14">
        <v>1</v>
      </c>
    </row>
    <row r="27" spans="1:7" x14ac:dyDescent="0.25">
      <c r="A27" s="8">
        <f t="shared" si="0"/>
        <v>21</v>
      </c>
      <c r="B27" s="6">
        <v>810088</v>
      </c>
      <c r="C27" s="6" t="s">
        <v>19</v>
      </c>
      <c r="D27" s="5">
        <v>2</v>
      </c>
      <c r="E27" s="5" t="s">
        <v>76</v>
      </c>
      <c r="F27" s="6">
        <v>0.93940000000000001</v>
      </c>
      <c r="G27" s="14">
        <v>1</v>
      </c>
    </row>
    <row r="28" spans="1:7" x14ac:dyDescent="0.25">
      <c r="A28" s="8">
        <f t="shared" si="0"/>
        <v>22</v>
      </c>
      <c r="B28" s="6">
        <v>810090</v>
      </c>
      <c r="C28" s="6" t="s">
        <v>30</v>
      </c>
      <c r="D28" s="5">
        <v>2</v>
      </c>
      <c r="E28" s="5" t="s">
        <v>76</v>
      </c>
      <c r="F28" s="6">
        <v>0.93940000000000001</v>
      </c>
      <c r="G28" s="14">
        <v>1</v>
      </c>
    </row>
    <row r="29" spans="1:7" x14ac:dyDescent="0.25">
      <c r="A29" s="8">
        <f t="shared" si="0"/>
        <v>23</v>
      </c>
      <c r="B29" s="6">
        <v>810131</v>
      </c>
      <c r="C29" s="6" t="s">
        <v>25</v>
      </c>
      <c r="D29" s="5">
        <v>2</v>
      </c>
      <c r="E29" s="5" t="s">
        <v>76</v>
      </c>
      <c r="F29" s="6">
        <v>0.93940000000000001</v>
      </c>
      <c r="G29" s="14">
        <v>1</v>
      </c>
    </row>
    <row r="30" spans="1:7" x14ac:dyDescent="0.25">
      <c r="A30" s="8">
        <f t="shared" si="0"/>
        <v>24</v>
      </c>
      <c r="B30" s="6">
        <v>810006</v>
      </c>
      <c r="C30" s="6" t="s">
        <v>41</v>
      </c>
      <c r="D30" s="5">
        <v>2</v>
      </c>
      <c r="E30" s="5" t="s">
        <v>77</v>
      </c>
      <c r="F30" s="6">
        <v>1.1044</v>
      </c>
      <c r="G30" s="14">
        <v>1</v>
      </c>
    </row>
    <row r="31" spans="1:7" x14ac:dyDescent="0.25">
      <c r="A31" s="8">
        <f t="shared" si="0"/>
        <v>25</v>
      </c>
      <c r="B31" s="6">
        <v>810089</v>
      </c>
      <c r="C31" s="6" t="s">
        <v>39</v>
      </c>
      <c r="D31" s="5">
        <v>2</v>
      </c>
      <c r="E31" s="5" t="s">
        <v>77</v>
      </c>
      <c r="F31" s="6">
        <v>1.1044</v>
      </c>
      <c r="G31" s="14">
        <v>1</v>
      </c>
    </row>
    <row r="32" spans="1:7" ht="31.5" x14ac:dyDescent="0.25">
      <c r="A32" s="8">
        <f t="shared" si="0"/>
        <v>26</v>
      </c>
      <c r="B32" s="6">
        <v>810094</v>
      </c>
      <c r="C32" s="6" t="s">
        <v>42</v>
      </c>
      <c r="D32" s="5">
        <v>2</v>
      </c>
      <c r="E32" s="5" t="s">
        <v>77</v>
      </c>
      <c r="F32" s="6">
        <v>1.1044</v>
      </c>
      <c r="G32" s="14">
        <v>1</v>
      </c>
    </row>
    <row r="33" spans="1:7" x14ac:dyDescent="0.25">
      <c r="A33" s="8">
        <f t="shared" si="0"/>
        <v>27</v>
      </c>
      <c r="B33" s="6">
        <v>810005</v>
      </c>
      <c r="C33" s="6" t="s">
        <v>52</v>
      </c>
      <c r="D33" s="5">
        <v>2</v>
      </c>
      <c r="E33" s="5" t="s">
        <v>68</v>
      </c>
      <c r="F33" s="6">
        <v>1.2694000000000001</v>
      </c>
      <c r="G33" s="14">
        <v>1</v>
      </c>
    </row>
    <row r="34" spans="1:7" x14ac:dyDescent="0.25">
      <c r="A34" s="8">
        <f t="shared" si="0"/>
        <v>28</v>
      </c>
      <c r="B34" s="6">
        <v>810113</v>
      </c>
      <c r="C34" s="6" t="s">
        <v>43</v>
      </c>
      <c r="D34" s="5">
        <v>2</v>
      </c>
      <c r="E34" s="5" t="s">
        <v>68</v>
      </c>
      <c r="F34" s="6">
        <v>1.2694000000000001</v>
      </c>
      <c r="G34" s="14">
        <v>1</v>
      </c>
    </row>
    <row r="35" spans="1:7" x14ac:dyDescent="0.25">
      <c r="A35" s="8">
        <f t="shared" si="0"/>
        <v>29</v>
      </c>
      <c r="B35" s="6">
        <v>810152</v>
      </c>
      <c r="C35" s="6" t="s">
        <v>44</v>
      </c>
      <c r="D35" s="5">
        <v>2</v>
      </c>
      <c r="E35" s="5" t="s">
        <v>68</v>
      </c>
      <c r="F35" s="6">
        <v>1.2694000000000001</v>
      </c>
      <c r="G35" s="14">
        <v>1</v>
      </c>
    </row>
    <row r="36" spans="1:7" x14ac:dyDescent="0.25">
      <c r="A36" s="8">
        <f t="shared" si="0"/>
        <v>30</v>
      </c>
      <c r="B36" s="6">
        <v>810154</v>
      </c>
      <c r="C36" s="6" t="s">
        <v>64</v>
      </c>
      <c r="D36" s="5">
        <v>2</v>
      </c>
      <c r="E36" s="5" t="s">
        <v>68</v>
      </c>
      <c r="F36" s="6">
        <v>1.2694000000000001</v>
      </c>
      <c r="G36" s="14">
        <v>1</v>
      </c>
    </row>
    <row r="37" spans="1:7" x14ac:dyDescent="0.25">
      <c r="A37" s="8">
        <f t="shared" si="0"/>
        <v>31</v>
      </c>
      <c r="B37" s="6">
        <v>810101</v>
      </c>
      <c r="C37" s="6" t="s">
        <v>47</v>
      </c>
      <c r="D37" s="5">
        <v>3</v>
      </c>
      <c r="E37" s="5" t="s">
        <v>75</v>
      </c>
      <c r="F37" s="6">
        <v>1.1097999999999999</v>
      </c>
      <c r="G37" s="14">
        <v>1</v>
      </c>
    </row>
    <row r="38" spans="1:7" x14ac:dyDescent="0.25">
      <c r="A38" s="8">
        <f t="shared" si="0"/>
        <v>32</v>
      </c>
      <c r="B38" s="6">
        <v>810105</v>
      </c>
      <c r="C38" s="6" t="s">
        <v>54</v>
      </c>
      <c r="D38" s="5">
        <v>3</v>
      </c>
      <c r="E38" s="5" t="s">
        <v>75</v>
      </c>
      <c r="F38" s="6">
        <v>1.1097999999999999</v>
      </c>
      <c r="G38" s="14">
        <v>1</v>
      </c>
    </row>
    <row r="39" spans="1:7" ht="31.5" x14ac:dyDescent="0.25">
      <c r="A39" s="8">
        <f t="shared" si="0"/>
        <v>33</v>
      </c>
      <c r="B39" s="6">
        <v>810106</v>
      </c>
      <c r="C39" s="6" t="s">
        <v>65</v>
      </c>
      <c r="D39" s="5">
        <v>3</v>
      </c>
      <c r="E39" s="5" t="s">
        <v>75</v>
      </c>
      <c r="F39" s="6">
        <v>1.1097999999999999</v>
      </c>
      <c r="G39" s="14">
        <v>1</v>
      </c>
    </row>
    <row r="40" spans="1:7" x14ac:dyDescent="0.25">
      <c r="A40" s="8">
        <f t="shared" si="0"/>
        <v>34</v>
      </c>
      <c r="B40" s="6">
        <v>810104</v>
      </c>
      <c r="C40" s="6" t="s">
        <v>66</v>
      </c>
      <c r="D40" s="5">
        <v>3</v>
      </c>
      <c r="E40" s="5" t="s">
        <v>76</v>
      </c>
      <c r="F40" s="6">
        <v>1.2267999999999999</v>
      </c>
      <c r="G40" s="14">
        <v>1</v>
      </c>
    </row>
    <row r="41" spans="1:7" x14ac:dyDescent="0.25">
      <c r="A41" s="8">
        <f t="shared" si="0"/>
        <v>35</v>
      </c>
      <c r="B41" s="6">
        <v>810120</v>
      </c>
      <c r="C41" s="6" t="s">
        <v>57</v>
      </c>
      <c r="D41" s="5">
        <v>3</v>
      </c>
      <c r="E41" s="5" t="s">
        <v>76</v>
      </c>
      <c r="F41" s="6">
        <v>1.2267999999999999</v>
      </c>
      <c r="G41" s="14">
        <v>1</v>
      </c>
    </row>
    <row r="42" spans="1:7" x14ac:dyDescent="0.25">
      <c r="A42" s="8">
        <f t="shared" si="0"/>
        <v>36</v>
      </c>
      <c r="B42" s="6">
        <v>810124</v>
      </c>
      <c r="C42" s="6" t="s">
        <v>48</v>
      </c>
      <c r="D42" s="5">
        <v>3</v>
      </c>
      <c r="E42" s="5" t="s">
        <v>76</v>
      </c>
      <c r="F42" s="6">
        <v>1.2267999999999999</v>
      </c>
      <c r="G42" s="14">
        <v>1</v>
      </c>
    </row>
    <row r="43" spans="1:7" x14ac:dyDescent="0.25">
      <c r="A43" s="8">
        <f t="shared" si="0"/>
        <v>37</v>
      </c>
      <c r="B43" s="6">
        <v>810126</v>
      </c>
      <c r="C43" s="6" t="s">
        <v>50</v>
      </c>
      <c r="D43" s="5">
        <v>3</v>
      </c>
      <c r="E43" s="5" t="s">
        <v>76</v>
      </c>
      <c r="F43" s="6">
        <v>1.2267999999999999</v>
      </c>
      <c r="G43" s="14">
        <v>1</v>
      </c>
    </row>
    <row r="44" spans="1:7" ht="31.5" x14ac:dyDescent="0.25">
      <c r="A44" s="8">
        <f t="shared" si="0"/>
        <v>38</v>
      </c>
      <c r="B44" s="6">
        <v>810147</v>
      </c>
      <c r="C44" s="6" t="s">
        <v>59</v>
      </c>
      <c r="D44" s="5">
        <v>3</v>
      </c>
      <c r="E44" s="5" t="s">
        <v>76</v>
      </c>
      <c r="F44" s="6">
        <v>1.2267999999999999</v>
      </c>
      <c r="G44" s="14">
        <v>1</v>
      </c>
    </row>
    <row r="45" spans="1:7" x14ac:dyDescent="0.25">
      <c r="A45" s="8">
        <f t="shared" si="0"/>
        <v>39</v>
      </c>
      <c r="B45" s="6">
        <v>810077</v>
      </c>
      <c r="C45" s="6" t="s">
        <v>46</v>
      </c>
      <c r="D45" s="5">
        <v>3</v>
      </c>
      <c r="E45" s="5" t="s">
        <v>77</v>
      </c>
      <c r="F45" s="6">
        <v>1.3568</v>
      </c>
      <c r="G45" s="14">
        <v>1</v>
      </c>
    </row>
    <row r="46" spans="1:7" x14ac:dyDescent="0.25">
      <c r="A46" s="8">
        <f t="shared" si="0"/>
        <v>40</v>
      </c>
      <c r="B46" s="6">
        <v>810127</v>
      </c>
      <c r="C46" s="6" t="s">
        <v>51</v>
      </c>
      <c r="D46" s="5">
        <v>3</v>
      </c>
      <c r="E46" s="5" t="s">
        <v>77</v>
      </c>
      <c r="F46" s="6">
        <v>1.3568</v>
      </c>
      <c r="G46" s="14">
        <v>1</v>
      </c>
    </row>
    <row r="47" spans="1:7" ht="31.5" x14ac:dyDescent="0.25">
      <c r="A47" s="8">
        <f t="shared" si="0"/>
        <v>41</v>
      </c>
      <c r="B47" s="6">
        <v>810148</v>
      </c>
      <c r="C47" s="6" t="s">
        <v>60</v>
      </c>
      <c r="D47" s="5">
        <v>3</v>
      </c>
      <c r="E47" s="5" t="s">
        <v>77</v>
      </c>
      <c r="F47" s="6">
        <v>1.3568</v>
      </c>
      <c r="G47" s="14">
        <v>1</v>
      </c>
    </row>
    <row r="48" spans="1:7" x14ac:dyDescent="0.25">
      <c r="A48" s="8">
        <f t="shared" si="0"/>
        <v>42</v>
      </c>
      <c r="B48" s="6">
        <v>810103</v>
      </c>
      <c r="C48" s="6" t="s">
        <v>53</v>
      </c>
      <c r="D48" s="5">
        <v>3</v>
      </c>
      <c r="E48" s="5" t="s">
        <v>78</v>
      </c>
      <c r="F48" s="6">
        <v>1.4867999999999999</v>
      </c>
      <c r="G48" s="14">
        <v>1</v>
      </c>
    </row>
    <row r="49" spans="1:8" x14ac:dyDescent="0.25">
      <c r="A49" s="8">
        <f t="shared" si="0"/>
        <v>43</v>
      </c>
      <c r="B49" s="6">
        <v>810107</v>
      </c>
      <c r="C49" s="6" t="s">
        <v>55</v>
      </c>
      <c r="D49" s="5">
        <v>3</v>
      </c>
      <c r="E49" s="5" t="s">
        <v>78</v>
      </c>
      <c r="F49" s="6">
        <v>1.4867999999999999</v>
      </c>
      <c r="G49" s="14">
        <v>1</v>
      </c>
    </row>
    <row r="50" spans="1:8" x14ac:dyDescent="0.25">
      <c r="A50" s="8">
        <f t="shared" si="0"/>
        <v>44</v>
      </c>
      <c r="B50" s="6">
        <v>810119</v>
      </c>
      <c r="C50" s="6" t="s">
        <v>56</v>
      </c>
      <c r="D50" s="5">
        <v>3</v>
      </c>
      <c r="E50" s="5" t="s">
        <v>78</v>
      </c>
      <c r="F50" s="6">
        <v>1.4867999999999999</v>
      </c>
      <c r="G50" s="14">
        <v>1</v>
      </c>
    </row>
    <row r="51" spans="1:8" x14ac:dyDescent="0.25">
      <c r="A51" s="8">
        <f t="shared" si="0"/>
        <v>45</v>
      </c>
      <c r="B51" s="6">
        <v>810121</v>
      </c>
      <c r="C51" s="6" t="s">
        <v>49</v>
      </c>
      <c r="D51" s="5">
        <v>3</v>
      </c>
      <c r="E51" s="5" t="s">
        <v>78</v>
      </c>
      <c r="F51" s="6">
        <v>1.4867999999999999</v>
      </c>
      <c r="G51" s="14">
        <v>1</v>
      </c>
    </row>
    <row r="52" spans="1:8" x14ac:dyDescent="0.25">
      <c r="A52" s="8">
        <f t="shared" si="0"/>
        <v>46</v>
      </c>
      <c r="B52" s="6">
        <v>810144</v>
      </c>
      <c r="C52" s="6" t="s">
        <v>58</v>
      </c>
      <c r="D52" s="5">
        <v>3</v>
      </c>
      <c r="E52" s="5" t="s">
        <v>78</v>
      </c>
      <c r="F52" s="6">
        <v>1.4867999999999999</v>
      </c>
      <c r="G52" s="14">
        <v>1</v>
      </c>
    </row>
    <row r="54" spans="1:8" ht="25.5" customHeight="1" x14ac:dyDescent="0.25">
      <c r="A54" s="21" t="s">
        <v>71</v>
      </c>
      <c r="B54" s="21"/>
      <c r="C54" s="21"/>
      <c r="D54" s="21"/>
      <c r="E54" s="21"/>
      <c r="F54" s="21"/>
      <c r="G54" s="21"/>
    </row>
    <row r="55" spans="1:8" ht="61.5" customHeight="1" x14ac:dyDescent="0.3">
      <c r="A55" s="17" t="s">
        <v>93</v>
      </c>
      <c r="B55" s="17"/>
      <c r="C55" s="17"/>
      <c r="D55" s="17"/>
      <c r="E55" s="17"/>
      <c r="F55" s="15" t="s">
        <v>83</v>
      </c>
      <c r="G55" s="16"/>
      <c r="H55" s="16"/>
    </row>
    <row r="56" spans="1:8" ht="61.5" customHeight="1" x14ac:dyDescent="0.3">
      <c r="A56" s="17" t="s">
        <v>94</v>
      </c>
      <c r="B56" s="17"/>
      <c r="C56" s="17"/>
      <c r="D56" s="17"/>
      <c r="E56" s="17"/>
      <c r="F56" s="15" t="s">
        <v>84</v>
      </c>
      <c r="G56" s="16"/>
      <c r="H56" s="16"/>
    </row>
    <row r="57" spans="1:8" ht="61.5" customHeight="1" x14ac:dyDescent="0.3">
      <c r="A57" s="17" t="s">
        <v>95</v>
      </c>
      <c r="B57" s="17"/>
      <c r="C57" s="17"/>
      <c r="D57" s="17"/>
      <c r="E57" s="17"/>
      <c r="F57" s="15" t="s">
        <v>85</v>
      </c>
      <c r="G57" s="16"/>
      <c r="H57" s="16"/>
    </row>
    <row r="58" spans="1:8" ht="61.5" customHeight="1" x14ac:dyDescent="0.3">
      <c r="A58" s="17" t="s">
        <v>96</v>
      </c>
      <c r="B58" s="17"/>
      <c r="C58" s="17"/>
      <c r="D58" s="17"/>
      <c r="E58" s="17"/>
      <c r="F58" s="15" t="s">
        <v>86</v>
      </c>
      <c r="G58" s="16"/>
      <c r="H58" s="16"/>
    </row>
    <row r="59" spans="1:8" ht="61.5" customHeight="1" x14ac:dyDescent="0.3">
      <c r="A59" s="17" t="s">
        <v>97</v>
      </c>
      <c r="B59" s="17"/>
      <c r="C59" s="17"/>
      <c r="D59" s="17"/>
      <c r="E59" s="17"/>
      <c r="F59" s="15" t="s">
        <v>87</v>
      </c>
      <c r="G59" s="16"/>
      <c r="H59" s="16"/>
    </row>
    <row r="60" spans="1:8" s="7" customFormat="1" ht="61.5" customHeight="1" x14ac:dyDescent="0.3">
      <c r="A60" s="17" t="s">
        <v>98</v>
      </c>
      <c r="B60" s="17"/>
      <c r="C60" s="17"/>
      <c r="D60" s="17"/>
      <c r="E60" s="17"/>
      <c r="F60" s="15" t="s">
        <v>88</v>
      </c>
      <c r="G60" s="16"/>
      <c r="H60" s="16"/>
    </row>
    <row r="61" spans="1:8" ht="61.5" customHeight="1" x14ac:dyDescent="0.3">
      <c r="A61" s="17" t="s">
        <v>99</v>
      </c>
      <c r="B61" s="17"/>
      <c r="C61" s="17"/>
      <c r="D61" s="17"/>
      <c r="E61" s="17"/>
      <c r="F61" s="15" t="s">
        <v>89</v>
      </c>
      <c r="G61" s="16"/>
      <c r="H61" s="16"/>
    </row>
    <row r="62" spans="1:8" ht="61.5" customHeight="1" x14ac:dyDescent="0.3">
      <c r="A62" s="17" t="s">
        <v>100</v>
      </c>
      <c r="B62" s="17"/>
      <c r="C62" s="17"/>
      <c r="D62" s="17"/>
      <c r="E62" s="17"/>
      <c r="F62" s="15" t="s">
        <v>90</v>
      </c>
      <c r="G62" s="16"/>
      <c r="H62" s="16"/>
    </row>
    <row r="63" spans="1:8" ht="61.5" customHeight="1" x14ac:dyDescent="0.3">
      <c r="A63" s="17" t="s">
        <v>101</v>
      </c>
      <c r="B63" s="17"/>
      <c r="C63" s="17"/>
      <c r="D63" s="17"/>
      <c r="E63" s="17"/>
      <c r="F63" s="15" t="s">
        <v>91</v>
      </c>
      <c r="G63" s="16"/>
      <c r="H63" s="16"/>
    </row>
    <row r="64" spans="1:8" ht="61.5" customHeight="1" x14ac:dyDescent="0.3">
      <c r="A64" s="17" t="s">
        <v>102</v>
      </c>
      <c r="B64" s="17"/>
      <c r="C64" s="17"/>
      <c r="D64" s="17"/>
      <c r="E64" s="17"/>
      <c r="F64" s="15" t="s">
        <v>92</v>
      </c>
      <c r="G64" s="16"/>
      <c r="H64" s="16"/>
    </row>
    <row r="65" spans="6:8" ht="18.75" x14ac:dyDescent="0.3">
      <c r="F65" s="15"/>
      <c r="G65" s="16"/>
      <c r="H65" s="16"/>
    </row>
    <row r="66" spans="6:8" ht="18.75" x14ac:dyDescent="0.3">
      <c r="F66" s="15"/>
      <c r="G66" s="16"/>
      <c r="H66" s="16"/>
    </row>
  </sheetData>
  <mergeCells count="14">
    <mergeCell ref="A64:E64"/>
    <mergeCell ref="A63:E63"/>
    <mergeCell ref="A62:E62"/>
    <mergeCell ref="A61:E61"/>
    <mergeCell ref="A60:E60"/>
    <mergeCell ref="A2:G2"/>
    <mergeCell ref="A1:G1"/>
    <mergeCell ref="A4:F4"/>
    <mergeCell ref="A59:E59"/>
    <mergeCell ref="A58:E58"/>
    <mergeCell ref="A57:E57"/>
    <mergeCell ref="A56:E56"/>
    <mergeCell ref="A55:E55"/>
    <mergeCell ref="A54:G54"/>
  </mergeCells>
  <conditionalFormatting sqref="A56:A64">
    <cfRule type="cellIs" dxfId="3" priority="6" operator="lessThan">
      <formula>0</formula>
    </cfRule>
  </conditionalFormatting>
  <conditionalFormatting sqref="I60:XFD60 A55">
    <cfRule type="cellIs" dxfId="2" priority="4" operator="lessThan">
      <formula>0</formula>
    </cfRule>
  </conditionalFormatting>
  <conditionalFormatting sqref="F65:H66 G55:H64">
    <cfRule type="cellIs" dxfId="1" priority="2" operator="lessThan">
      <formula>0</formula>
    </cfRule>
  </conditionalFormatting>
  <conditionalFormatting sqref="F55:F64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КУС_ДС</vt:lpstr>
      <vt:lpstr>КУС_КС</vt:lpstr>
      <vt:lpstr>КУС_ДС!Заголовки_для_печати</vt:lpstr>
      <vt:lpstr>КУС_ДС!Область_печати</vt:lpstr>
      <vt:lpstr>КУС_КС!Область_печати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2017-03-15T12:12:35Z</dcterms:modified>
</cp:coreProperties>
</file>